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<sst xmlns="http://schemas.openxmlformats.org/spreadsheetml/2006/main" count="172" uniqueCount="100">
  <si>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1</t>
    </r>
  </si>
  <si>
    <t>土木院2024-2025学年 博士班 综合素质测评汇总表</t>
  </si>
  <si>
    <t>年级</t>
  </si>
  <si>
    <t>序号</t>
  </si>
  <si>
    <t>姓名</t>
  </si>
  <si>
    <t>学号</t>
  </si>
  <si>
    <t>专业</t>
  </si>
  <si>
    <r>
      <rPr>
        <b/>
        <sz val="14"/>
        <rFont val="宋体"/>
        <charset val="134"/>
      </rPr>
      <t>德育分（</t>
    </r>
    <r>
      <rPr>
        <b/>
        <sz val="14"/>
        <rFont val="Times New Roman"/>
        <charset val="134"/>
      </rPr>
      <t>D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
D=D1+D2</t>
    </r>
  </si>
  <si>
    <r>
      <rPr>
        <b/>
        <sz val="14"/>
        <rFont val="宋体"/>
        <charset val="134"/>
      </rPr>
      <t xml:space="preserve">智育分（Z，满分100）  </t>
    </r>
    <r>
      <rPr>
        <b/>
        <sz val="14"/>
        <rFont val="宋体"/>
        <charset val="134"/>
      </rPr>
      <t xml:space="preserve"> </t>
    </r>
    <r>
      <rPr>
        <b/>
        <sz val="14"/>
        <rFont val="宋体"/>
        <charset val="134"/>
      </rPr>
      <t>一年级：Z=0.4Z1＋0.3Z2＋0.3Z3；   高年级：Z=0.2Z1+0.4Z2＋0.4Z3</t>
    </r>
  </si>
  <si>
    <r>
      <rPr>
        <b/>
        <sz val="14"/>
        <rFont val="宋体"/>
        <charset val="134"/>
      </rPr>
      <t>社会实践与学生事务服务分（</t>
    </r>
    <r>
      <rPr>
        <b/>
        <sz val="14"/>
        <rFont val="Times New Roman"/>
        <charset val="134"/>
      </rPr>
      <t>J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</t>
    </r>
  </si>
  <si>
    <r>
      <rPr>
        <b/>
        <sz val="14"/>
        <rFont val="宋体"/>
        <charset val="134"/>
      </rPr>
      <t>总分（S）</t>
    </r>
    <r>
      <rPr>
        <b/>
        <sz val="14"/>
        <rFont val="Times New Roman"/>
        <charset val="134"/>
      </rPr>
      <t>S=0.05*D+0.9*Z+0.05*J</t>
    </r>
  </si>
  <si>
    <t>专业名次</t>
  </si>
  <si>
    <t>班级
排名</t>
  </si>
  <si>
    <t>基础分D1</t>
  </si>
  <si>
    <t>记实分D2</t>
  </si>
  <si>
    <r>
      <rPr>
        <b/>
        <sz val="11"/>
        <rFont val="宋体"/>
        <charset val="134"/>
      </rPr>
      <t>记实分加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减分原因</t>
    </r>
  </si>
  <si>
    <t>D</t>
  </si>
  <si>
    <t>Z1</t>
  </si>
  <si>
    <r>
      <rPr>
        <b/>
        <sz val="11"/>
        <rFont val="宋体"/>
        <charset val="134"/>
      </rPr>
      <t>加分原因</t>
    </r>
  </si>
  <si>
    <t>Z2</t>
  </si>
  <si>
    <t>原始Z2</t>
  </si>
  <si>
    <t>Z3</t>
  </si>
  <si>
    <t>原始Z3</t>
  </si>
  <si>
    <t>Z</t>
  </si>
  <si>
    <t>J</t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</si>
  <si>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级</t>
    </r>
  </si>
  <si>
    <r>
      <rPr>
        <sz val="10"/>
        <color rgb="FF000000"/>
        <rFont val="宋体"/>
        <charset val="134"/>
      </rPr>
      <t>许培玉</t>
    </r>
  </si>
  <si>
    <r>
      <rPr>
        <sz val="10"/>
        <color rgb="FF000000"/>
        <rFont val="宋体"/>
        <charset val="134"/>
      </rPr>
      <t>森林工程</t>
    </r>
  </si>
  <si>
    <r>
      <rPr>
        <sz val="10"/>
        <color rgb="FF000000"/>
        <rFont val="宋体"/>
        <charset val="134"/>
      </rPr>
      <t>课程成绩</t>
    </r>
  </si>
  <si>
    <r>
      <rPr>
        <sz val="10"/>
        <color rgb="FF000000"/>
        <rFont val="Times New Roman"/>
        <charset val="134"/>
      </rPr>
      <t>Renewable and Sustainable Energy Reviews(SCI/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/16.3) 1000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Energy(SCI/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/9.4) 600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Energy(SCI/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/9.4) 600</t>
    </r>
    <r>
      <rPr>
        <sz val="10"/>
        <color rgb="FF000000"/>
        <rFont val="宋体"/>
        <charset val="134"/>
      </rPr>
      <t>分</t>
    </r>
  </si>
  <si>
    <r>
      <rPr>
        <sz val="10"/>
        <color rgb="FF000000"/>
        <rFont val="宋体"/>
        <charset val="134"/>
      </rPr>
      <t>暑期社会实践三等奖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博士班班长</t>
    </r>
    <r>
      <rPr>
        <sz val="10"/>
        <color rgb="FF000000"/>
        <rFont val="Times New Roman"/>
        <charset val="134"/>
      </rPr>
      <t>70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学术活动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宋体"/>
        <charset val="134"/>
      </rPr>
      <t>分</t>
    </r>
  </si>
  <si>
    <t>1</t>
  </si>
  <si>
    <r>
      <rPr>
        <sz val="10"/>
        <color rgb="FF000000"/>
        <rFont val="宋体"/>
        <charset val="134"/>
      </rPr>
      <t>史家荣</t>
    </r>
  </si>
  <si>
    <r>
      <rPr>
        <sz val="10"/>
        <color rgb="FF000000"/>
        <rFont val="Times New Roman"/>
        <charset val="134"/>
      </rPr>
      <t>Construction and Building Materials(SCI/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/8.0) 600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 
</t>
    </r>
    <r>
      <rPr>
        <sz val="10"/>
        <color rgb="FF000000"/>
        <rFont val="宋体"/>
        <charset val="134"/>
      </rPr>
      <t>发明专利（一作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公开）</t>
    </r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分</t>
    </r>
  </si>
  <si>
    <r>
      <rPr>
        <sz val="10"/>
        <color rgb="FF000000"/>
        <rFont val="宋体"/>
        <charset val="134"/>
      </rPr>
      <t>中国国际大学生创新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大赛（省级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三等奖</t>
    </r>
    <r>
      <rPr>
        <sz val="10"/>
        <color rgb="FF000000"/>
        <rFont val="Times New Roman"/>
        <charset val="134"/>
      </rPr>
      <t>/2</t>
    </r>
    <r>
      <rPr>
        <sz val="10"/>
        <color rgb="FF000000"/>
        <rFont val="宋体"/>
        <charset val="134"/>
      </rPr>
      <t>作）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分</t>
    </r>
  </si>
  <si>
    <r>
      <rPr>
        <sz val="10"/>
        <color rgb="FF000000"/>
        <rFont val="宋体"/>
        <charset val="134"/>
      </rPr>
      <t>学术活动</t>
    </r>
  </si>
  <si>
    <t>2</t>
  </si>
  <si>
    <r>
      <rPr>
        <sz val="10"/>
        <rFont val="宋体"/>
        <charset val="134"/>
      </rPr>
      <t>韦宝幸</t>
    </r>
  </si>
  <si>
    <r>
      <rPr>
        <sz val="10"/>
        <rFont val="宋体"/>
        <charset val="134"/>
      </rPr>
      <t>森林工程</t>
    </r>
  </si>
  <si>
    <r>
      <rPr>
        <sz val="10"/>
        <rFont val="宋体"/>
        <charset val="134"/>
      </rPr>
      <t>课程成绩</t>
    </r>
  </si>
  <si>
    <r>
      <rPr>
        <sz val="10"/>
        <color rgb="FF000000"/>
        <rFont val="Times New Roman"/>
        <charset val="134"/>
      </rPr>
      <t>Engineering Structure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/6.4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600</t>
    </r>
    <r>
      <rPr>
        <sz val="10"/>
        <color rgb="FF000000"/>
        <rFont val="宋体"/>
        <charset val="134"/>
      </rPr>
      <t>分</t>
    </r>
  </si>
  <si>
    <t>学术活动</t>
  </si>
  <si>
    <t>3</t>
  </si>
  <si>
    <r>
      <rPr>
        <sz val="10"/>
        <color rgb="FF000000"/>
        <rFont val="宋体"/>
        <charset val="134"/>
      </rPr>
      <t>王畅</t>
    </r>
  </si>
  <si>
    <r>
      <rPr>
        <sz val="10"/>
        <color rgb="FF000000"/>
        <rFont val="Times New Roman"/>
        <charset val="134"/>
      </rPr>
      <t>Structures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/4.3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Structures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/4.3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宋体"/>
        <charset val="134"/>
      </rPr>
      <t>分</t>
    </r>
  </si>
  <si>
    <t>4</t>
  </si>
  <si>
    <r>
      <rPr>
        <sz val="10"/>
        <color rgb="FF000000"/>
        <rFont val="宋体"/>
        <charset val="134"/>
      </rPr>
      <t>朱仁超</t>
    </r>
  </si>
  <si>
    <r>
      <rPr>
        <sz val="10"/>
        <color rgb="FF000000"/>
        <rFont val="Times New Roman"/>
        <charset val="134"/>
      </rPr>
      <t xml:space="preserve">Journal of Environmental Chemical Engineering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/7.2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宋体"/>
        <charset val="134"/>
      </rPr>
      <t>分</t>
    </r>
  </si>
  <si>
    <r>
      <rPr>
        <sz val="10"/>
        <rFont val="宋体"/>
        <charset val="134"/>
      </rPr>
      <t>学术活动</t>
    </r>
  </si>
  <si>
    <t>5</t>
  </si>
  <si>
    <r>
      <rPr>
        <sz val="10"/>
        <color rgb="FF000000"/>
        <rFont val="宋体"/>
        <charset val="134"/>
      </rPr>
      <t>王陆越</t>
    </r>
  </si>
  <si>
    <r>
      <rPr>
        <sz val="10"/>
        <color rgb="FF000000"/>
        <rFont val="Times New Roman"/>
        <charset val="134"/>
      </rPr>
      <t>Clean Technologies and Environmental Policy(SCI/</t>
    </r>
    <r>
      <rPr>
        <sz val="10"/>
        <color rgb="FF000000"/>
        <rFont val="宋体"/>
        <charset val="134"/>
      </rPr>
      <t>四区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/4.0)100</t>
    </r>
    <r>
      <rPr>
        <sz val="10"/>
        <color rgb="FF000000"/>
        <rFont val="宋体"/>
        <charset val="134"/>
      </rPr>
      <t>分</t>
    </r>
  </si>
  <si>
    <t>6</t>
  </si>
  <si>
    <r>
      <rPr>
        <sz val="10"/>
        <color rgb="FF000000"/>
        <rFont val="宋体"/>
        <charset val="134"/>
      </rPr>
      <t>钱亚风</t>
    </r>
  </si>
  <si>
    <t>7</t>
  </si>
  <si>
    <r>
      <rPr>
        <sz val="10"/>
        <rFont val="宋体"/>
        <charset val="134"/>
      </rPr>
      <t>詹炎培</t>
    </r>
  </si>
  <si>
    <r>
      <rPr>
        <sz val="10"/>
        <rFont val="宋体"/>
        <charset val="134"/>
      </rPr>
      <t>实用新型专利（一作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授权）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分</t>
    </r>
  </si>
  <si>
    <t>8</t>
  </si>
  <si>
    <r>
      <rPr>
        <sz val="10"/>
        <color rgb="FF000000"/>
        <rFont val="宋体"/>
        <charset val="134"/>
      </rPr>
      <t>蒲涛</t>
    </r>
  </si>
  <si>
    <t>9</t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</si>
  <si>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级</t>
    </r>
  </si>
  <si>
    <r>
      <rPr>
        <sz val="10"/>
        <color rgb="FF000000"/>
        <rFont val="宋体"/>
        <charset val="134"/>
      </rPr>
      <t>虞航</t>
    </r>
  </si>
  <si>
    <r>
      <rPr>
        <sz val="10"/>
        <color rgb="FF000000"/>
        <rFont val="Times New Roman"/>
        <charset val="134"/>
      </rPr>
      <t>Langmuir(SCI/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/3.9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Construction and Building Materials(SCI/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/8.0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600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Construction and Building Materials(SCI/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/8.0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600</t>
    </r>
    <r>
      <rPr>
        <sz val="10"/>
        <color rgb="FF000000"/>
        <rFont val="宋体"/>
        <charset val="134"/>
      </rPr>
      <t>分</t>
    </r>
  </si>
  <si>
    <r>
      <rPr>
        <sz val="10"/>
        <color rgb="FF000000"/>
        <rFont val="宋体"/>
        <charset val="134"/>
      </rPr>
      <t>学术活动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班级心理委员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</si>
  <si>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刘帅</t>
    </r>
  </si>
  <si>
    <r>
      <rPr>
        <sz val="10"/>
        <color rgb="FF000000"/>
        <rFont val="Times New Roman"/>
        <charset val="134"/>
      </rPr>
      <t>Polymer Composites(SCI/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二作</t>
    </r>
    <r>
      <rPr>
        <sz val="10"/>
        <color rgb="FF000000"/>
        <rFont val="Times New Roman"/>
        <charset val="134"/>
      </rPr>
      <t>/4.7)150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Wood Material Science &amp; Engineering(SCI/</t>
    </r>
    <r>
      <rPr>
        <sz val="10"/>
        <color rgb="FF000000"/>
        <rFont val="宋体"/>
        <charset val="134"/>
      </rPr>
      <t>三区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/2.1)200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Journal of Composites for Construction(SCI/</t>
    </r>
    <r>
      <rPr>
        <sz val="10"/>
        <color rgb="FF000000"/>
        <rFont val="宋体"/>
        <charset val="134"/>
      </rPr>
      <t>三区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/3.9)200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Polymer Composites(SCI/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/4.7)300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European Journal of Wood and Wood Products(SCI/</t>
    </r>
    <r>
      <rPr>
        <sz val="10"/>
        <color rgb="FF000000"/>
        <rFont val="宋体"/>
        <charset val="134"/>
      </rPr>
      <t>三区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/2.5)200</t>
    </r>
    <r>
      <rPr>
        <sz val="10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</si>
  <si>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张子诚</t>
    </r>
  </si>
  <si>
    <r>
      <rPr>
        <sz val="11"/>
        <color rgb="FF000000"/>
        <rFont val="宋体"/>
        <charset val="134"/>
      </rPr>
      <t>森林工程</t>
    </r>
  </si>
  <si>
    <r>
      <rPr>
        <sz val="10"/>
        <color rgb="FF000000"/>
        <rFont val="宋体"/>
        <charset val="134"/>
      </rPr>
      <t>校优秀大学生共产党员</t>
    </r>
  </si>
  <si>
    <r>
      <rPr>
        <sz val="10"/>
        <color rgb="FF000000"/>
        <rFont val="Times New Roman"/>
        <charset val="134"/>
      </rPr>
      <t>Engineering Structure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/5.9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600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Composite Structure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/7.1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宋体"/>
        <charset val="134"/>
      </rPr>
      <t>分</t>
    </r>
  </si>
  <si>
    <r>
      <rPr>
        <sz val="10"/>
        <color rgb="FF000000"/>
        <rFont val="宋体"/>
        <charset val="134"/>
      </rPr>
      <t>学术活动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研究生党支部副书记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</si>
  <si>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靳贻杰</t>
    </r>
  </si>
  <si>
    <r>
      <rPr>
        <sz val="11"/>
        <color rgb="FF000000"/>
        <rFont val="Times New Roman"/>
        <charset val="134"/>
      </rPr>
      <t xml:space="preserve"> Geomechanics and Engineering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SCI/</t>
    </r>
    <r>
      <rPr>
        <sz val="11"/>
        <color rgb="FF000000"/>
        <rFont val="宋体"/>
        <charset val="134"/>
      </rPr>
      <t>三区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一作</t>
    </r>
    <r>
      <rPr>
        <sz val="11"/>
        <color rgb="FF000000"/>
        <rFont val="Times New Roman"/>
        <charset val="134"/>
      </rPr>
      <t>/2.4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200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</si>
  <si>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学术活动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暑期实践活动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</t>
    </r>
  </si>
  <si>
    <r>
      <rPr>
        <sz val="10"/>
        <color rgb="FF000000"/>
        <rFont val="宋体"/>
        <charset val="134"/>
      </rPr>
      <t>朱文丽</t>
    </r>
  </si>
  <si>
    <r>
      <rPr>
        <sz val="10"/>
        <color rgb="FF000000"/>
        <rFont val="Times New Roman"/>
        <charset val="134"/>
      </rPr>
      <t>BioResources(SCI/</t>
    </r>
    <r>
      <rPr>
        <sz val="10"/>
        <color rgb="FF000000"/>
        <rFont val="宋体"/>
        <charset val="134"/>
      </rPr>
      <t>四区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/1.7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分</t>
    </r>
  </si>
  <si>
    <r>
      <rPr>
        <sz val="11"/>
        <color theme="1"/>
        <rFont val="宋体"/>
        <charset val="134"/>
      </rPr>
      <t>丁黔</t>
    </r>
  </si>
  <si>
    <r>
      <rPr>
        <sz val="11"/>
        <color theme="1"/>
        <rFont val="宋体"/>
        <charset val="134"/>
      </rPr>
      <t>森林工程</t>
    </r>
  </si>
  <si>
    <r>
      <rPr>
        <sz val="11"/>
        <color theme="1"/>
        <rFont val="宋体"/>
        <charset val="134"/>
      </rPr>
      <t>课程成绩</t>
    </r>
  </si>
  <si>
    <r>
      <rPr>
        <sz val="11"/>
        <color theme="1"/>
        <rFont val="宋体"/>
        <charset val="134"/>
      </rPr>
      <t>学术活动</t>
    </r>
  </si>
  <si>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级</t>
    </r>
  </si>
  <si>
    <r>
      <rPr>
        <sz val="11"/>
        <color rgb="FF000000"/>
        <rFont val="宋体"/>
        <charset val="134"/>
      </rPr>
      <t>王高飞</t>
    </r>
  </si>
  <si>
    <r>
      <rPr>
        <sz val="10"/>
        <color rgb="FF000000"/>
        <rFont val="宋体"/>
        <charset val="134"/>
      </rPr>
      <t>校五四杰出青年</t>
    </r>
  </si>
  <si>
    <r>
      <rPr>
        <sz val="10"/>
        <color rgb="FF000000"/>
        <rFont val="Times New Roman"/>
        <charset val="134"/>
      </rPr>
      <t>Soil Dynamics and Earthquake Engineering(SCI/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/4.6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发明专利（二作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授权）</t>
    </r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《工程力学》（</t>
    </r>
    <r>
      <rPr>
        <sz val="10"/>
        <color rgb="FF000000"/>
        <rFont val="Times New Roman"/>
        <charset val="134"/>
      </rPr>
      <t>EI/</t>
    </r>
    <r>
      <rPr>
        <sz val="10"/>
        <color rgb="FF000000"/>
        <rFont val="宋体"/>
        <charset val="134"/>
      </rPr>
      <t>一作）</t>
    </r>
    <r>
      <rPr>
        <sz val="10"/>
        <color rgb="FF000000"/>
        <rFont val="Times New Roman"/>
        <charset val="134"/>
      </rPr>
      <t>120</t>
    </r>
    <r>
      <rPr>
        <sz val="10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</si>
  <si>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挑战杯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揭榜挂帅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专项赛（国家级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三等奖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排名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）75分</t>
    </r>
  </si>
  <si>
    <r>
      <rPr>
        <sz val="10"/>
        <color rgb="FF000000"/>
        <rFont val="宋体"/>
        <charset val="134"/>
      </rPr>
      <t>学术活动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研究生党支部书记</t>
    </r>
    <r>
      <rPr>
        <sz val="10"/>
        <color rgb="FF000000"/>
        <rFont val="Times New Roman"/>
        <charset val="134"/>
      </rPr>
      <t>70</t>
    </r>
    <r>
      <rPr>
        <sz val="10"/>
        <color rgb="FF000000"/>
        <rFont val="宋体"/>
        <charset val="134"/>
      </rPr>
      <t>分</t>
    </r>
  </si>
  <si>
    <r>
      <rPr>
        <sz val="10"/>
        <color rgb="FF000000"/>
        <rFont val="宋体"/>
        <charset val="134"/>
      </rPr>
      <t>宋世杰</t>
    </r>
  </si>
  <si>
    <r>
      <rPr>
        <sz val="10"/>
        <color rgb="FF000000"/>
        <rFont val="Times New Roman"/>
        <charset val="134"/>
      </rPr>
      <t>Journal of Cleaner Production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/10.0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1000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Construction and Building Materials(SCI/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/8.0) 600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发明专利（二作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实审）</t>
    </r>
    <r>
      <rPr>
        <sz val="10"/>
        <color rgb="FF000000"/>
        <rFont val="Times New Roman"/>
        <charset val="134"/>
      </rPr>
      <t>7.5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地方标准（排名</t>
    </r>
    <r>
      <rPr>
        <sz val="10"/>
        <color rgb="FF000000"/>
        <rFont val="Times New Roman"/>
        <charset val="134"/>
      </rPr>
      <t>26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9.6</t>
    </r>
    <r>
      <rPr>
        <sz val="10"/>
        <color rgb="FF000000"/>
        <rFont val="宋体"/>
        <charset val="134"/>
      </rPr>
      <t>分</t>
    </r>
  </si>
  <si>
    <r>
      <rPr>
        <sz val="10"/>
        <color rgb="FF000000"/>
        <rFont val="宋体"/>
        <charset val="134"/>
      </rPr>
      <t>学术活动30分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团支书</t>
    </r>
    <r>
      <rPr>
        <sz val="10"/>
        <color rgb="FF000000"/>
        <rFont val="Times New Roman"/>
        <charset val="134"/>
      </rPr>
      <t>65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</si>
  <si>
    <r>
      <rPr>
        <sz val="11"/>
        <color rgb="FF000000"/>
        <rFont val="宋体"/>
        <charset val="134"/>
      </rPr>
      <t>葛林才</t>
    </r>
  </si>
  <si>
    <r>
      <rPr>
        <sz val="10"/>
        <color rgb="FF000000"/>
        <rFont val="Times New Roman"/>
        <charset val="134"/>
      </rPr>
      <t>Industrial Crops and Products(SCI/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/6.2) 600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Construction and Building Materials(SCI/</t>
    </r>
    <r>
      <rPr>
        <sz val="10"/>
        <color rgb="FF000000"/>
        <rFont val="宋体"/>
        <charset val="134"/>
      </rPr>
      <t>一区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/8.0) 600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Powder Technology(SCI/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/4.6) 300</t>
    </r>
    <r>
      <rPr>
        <sz val="10"/>
        <color rgb="FF000000"/>
        <rFont val="宋体"/>
        <charset val="134"/>
      </rPr>
      <t>分</t>
    </r>
  </si>
  <si>
    <t>王海森</t>
  </si>
  <si>
    <t>森林工程</t>
  </si>
  <si>
    <t>课程成绩</t>
  </si>
  <si>
    <r>
      <rPr>
        <sz val="10"/>
        <color rgb="FF000000"/>
        <rFont val="Times New Roman"/>
        <charset val="134"/>
      </rPr>
      <t>Construction and Building Materials(SCI/一区/一作/8.0)600分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发明专利(二作/授权)100分</t>
    </r>
  </si>
  <si>
    <r>
      <rPr>
        <sz val="11"/>
        <color rgb="FF000000"/>
        <rFont val="宋体"/>
        <charset val="134"/>
      </rPr>
      <t>刘慧</t>
    </r>
  </si>
  <si>
    <r>
      <rPr>
        <sz val="10"/>
        <color rgb="FF000000"/>
        <rFont val="Times New Roman"/>
        <charset val="134"/>
      </rPr>
      <t>Computers &amp; Industrial Engineering(SCI/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/6.5) 300</t>
    </r>
    <r>
      <rPr>
        <sz val="10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</si>
  <si>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唐宇</t>
    </r>
  </si>
  <si>
    <r>
      <rPr>
        <sz val="11"/>
        <color rgb="FF000000"/>
        <rFont val="宋体"/>
        <charset val="134"/>
      </rPr>
      <t>课程成绩</t>
    </r>
  </si>
  <si>
    <r>
      <rPr>
        <sz val="10"/>
        <color rgb="FF000000"/>
        <rFont val="Times New Roman"/>
        <charset val="134"/>
      </rPr>
      <t>Cold Regions Science and Technology(SCI/</t>
    </r>
    <r>
      <rPr>
        <sz val="10"/>
        <color rgb="FF000000"/>
        <rFont val="宋体"/>
        <charset val="134"/>
      </rPr>
      <t>二区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一作</t>
    </r>
    <r>
      <rPr>
        <sz val="10"/>
        <color rgb="FF000000"/>
        <rFont val="Times New Roman"/>
        <charset val="134"/>
      </rPr>
      <t>/3.8)300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发明专利（二作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实审）</t>
    </r>
    <r>
      <rPr>
        <sz val="10"/>
        <color rgb="FF000000"/>
        <rFont val="Times New Roman"/>
        <charset val="134"/>
      </rPr>
      <t>7.5</t>
    </r>
    <r>
      <rPr>
        <sz val="10"/>
        <color rgb="FF000000"/>
        <rFont val="宋体"/>
        <charset val="134"/>
      </rPr>
      <t>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</si>
</sst>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8">
    <font>
      <sz val="11"/>
      <color theme="1"/>
      <name val="微软雅黑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name val="Times New Roman"/>
      <charset val="134"/>
    </font>
    <font>
      <b/>
      <sz val="11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9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8" fillId="4" borderId="19" applyNumberFormat="0" applyAlignment="0" applyProtection="0">
      <alignment vertical="center"/>
    </xf>
    <xf numFmtId="0" fontId="29" fillId="5" borderId="21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0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176" fontId="9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176" fontId="12" fillId="0" borderId="12" xfId="0" applyNumberFormat="1" applyFont="1" applyFill="1" applyBorder="1" applyAlignment="1">
      <alignment horizontal="center" vertical="center"/>
    </xf>
    <xf numFmtId="176" fontId="10" fillId="0" borderId="12" xfId="0" applyNumberFormat="1" applyFont="1" applyFill="1" applyBorder="1" applyAlignment="1">
      <alignment horizontal="center" vertical="center" wrapText="1"/>
    </xf>
    <xf numFmtId="0" fontId="13" fillId="0" borderId="13" xfId="0" applyFont="1" applyBorder="1">
      <alignment vertical="center"/>
    </xf>
    <xf numFmtId="0" fontId="13" fillId="0" borderId="14" xfId="0" applyFont="1" applyBorder="1">
      <alignment vertical="center"/>
    </xf>
    <xf numFmtId="176" fontId="12" fillId="0" borderId="6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0" fontId="15" fillId="0" borderId="2" xfId="0" applyNumberFormat="1" applyFont="1" applyFill="1" applyBorder="1" applyAlignment="1">
      <alignment horizontal="center" vertical="center" wrapText="1"/>
    </xf>
    <xf numFmtId="10" fontId="16" fillId="0" borderId="4" xfId="0" applyNumberFormat="1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176" fontId="11" fillId="0" borderId="10" xfId="0" applyNumberFormat="1" applyFont="1" applyFill="1" applyBorder="1" applyAlignment="1">
      <alignment horizontal="center"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76" fontId="11" fillId="0" borderId="12" xfId="0" applyNumberFormat="1" applyFont="1" applyFill="1" applyBorder="1" applyAlignment="1">
      <alignment horizontal="center" vertical="center"/>
    </xf>
    <xf numFmtId="176" fontId="1" fillId="0" borderId="12" xfId="0" applyNumberFormat="1" applyFont="1" applyFill="1" applyBorder="1" applyAlignment="1">
      <alignment horizontal="center" vertical="center"/>
    </xf>
    <xf numFmtId="176" fontId="10" fillId="0" borderId="6" xfId="0" applyNumberFormat="1" applyFont="1" applyFill="1" applyBorder="1" applyAlignment="1">
      <alignment horizontal="center" vertical="center" wrapText="1"/>
    </xf>
    <xf numFmtId="10" fontId="15" fillId="0" borderId="4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177" fontId="9" fillId="0" borderId="8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W27"/>
  <sheetViews>
    <sheetView tabSelected="1" zoomScale="75" zoomScaleNormal="75" workbookViewId="0">
      <selection activeCell="AA5" sqref="AA5"/>
    </sheetView>
  </sheetViews>
  <sheetFormatPr defaultColWidth="7.88148148148148" defaultRowHeight="13.5"/>
  <cols>
    <col min="1" max="1" width="5.83703703703704" style="3" customWidth="1"/>
    <col min="2" max="2" width="4.44444444444444" style="3" customWidth="1"/>
    <col min="3" max="3" width="6.34074074074074" style="3" customWidth="1"/>
    <col min="4" max="4" width="10.4444444444444" style="3" customWidth="1"/>
    <col min="5" max="5" width="6.86666666666667" style="3" customWidth="1"/>
    <col min="6" max="6" width="5.80740740740741" style="3" customWidth="1"/>
    <col min="7" max="7" width="5.34074074074074" style="3" customWidth="1"/>
    <col min="8" max="8" width="6.56296296296296" style="3" customWidth="1"/>
    <col min="9" max="9" width="5.13333333333333" style="3" customWidth="1"/>
    <col min="10" max="10" width="5.80740740740741" style="3" customWidth="1"/>
    <col min="11" max="11" width="7.17777777777778" style="3" customWidth="1"/>
    <col min="12" max="12" width="5.74074074074074" style="3" customWidth="1"/>
    <col min="13" max="13" width="7.58518518518519" style="3" customWidth="1"/>
    <col min="14" max="14" width="29.9851851851852" style="3" customWidth="1"/>
    <col min="15" max="15" width="6.36296296296296" style="3" customWidth="1"/>
    <col min="16" max="16" width="7.52592592592593" style="3" customWidth="1"/>
    <col min="17" max="17" width="20.5111111111111" style="3" customWidth="1"/>
    <col min="18" max="18" width="8.94814814814815" style="3" customWidth="1"/>
    <col min="19" max="19" width="6.14814814814815" style="3" customWidth="1"/>
    <col min="20" max="20" width="16.1037037037037" style="3" customWidth="1"/>
    <col min="21" max="21" width="9.13333333333333" style="3" customWidth="1"/>
    <col min="22" max="22" width="6.66666666666667" style="3" customWidth="1"/>
    <col min="23" max="23" width="7.11111111111111" style="3" customWidth="1"/>
    <col min="24" max="24" width="12.562962962963" style="2" customWidth="1"/>
    <col min="25" max="25" width="5.92592592592593" style="2" customWidth="1"/>
    <col min="26" max="26" width="5.03703703703704" style="2" customWidth="1"/>
    <col min="27" max="16384" width="7.88148148148148" style="2"/>
  </cols>
  <sheetData>
    <row r="1" ht="30" customHeight="1" spans="2:4">
      <c r="B1" s="4" t="s">
        <v>0</v>
      </c>
      <c r="C1" s="5"/>
      <c r="D1" s="5"/>
    </row>
    <row r="2" ht="42" customHeight="1" spans="1:2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55" customHeight="1" spans="1:23">
      <c r="A3" s="7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10" t="s">
        <v>7</v>
      </c>
      <c r="G3" s="10"/>
      <c r="H3" s="10"/>
      <c r="I3" s="10"/>
      <c r="J3" s="10" t="s">
        <v>8</v>
      </c>
      <c r="K3" s="63"/>
      <c r="L3" s="63"/>
      <c r="M3" s="63"/>
      <c r="N3" s="63"/>
      <c r="O3" s="63"/>
      <c r="P3" s="63"/>
      <c r="Q3" s="63"/>
      <c r="R3" s="63"/>
      <c r="S3" s="10" t="s">
        <v>9</v>
      </c>
      <c r="T3" s="10"/>
      <c r="U3" s="10" t="s">
        <v>10</v>
      </c>
      <c r="V3" s="10" t="s">
        <v>11</v>
      </c>
      <c r="W3" s="10" t="s">
        <v>12</v>
      </c>
    </row>
    <row r="4" ht="66" customHeight="1" spans="1:23">
      <c r="A4" s="11"/>
      <c r="B4" s="12"/>
      <c r="C4" s="13"/>
      <c r="D4" s="13"/>
      <c r="E4" s="12"/>
      <c r="F4" s="14" t="s">
        <v>13</v>
      </c>
      <c r="G4" s="14" t="s">
        <v>14</v>
      </c>
      <c r="H4" s="14" t="s">
        <v>15</v>
      </c>
      <c r="I4" s="64" t="s">
        <v>16</v>
      </c>
      <c r="J4" s="64" t="s">
        <v>17</v>
      </c>
      <c r="K4" s="64" t="s">
        <v>18</v>
      </c>
      <c r="L4" s="64" t="s">
        <v>19</v>
      </c>
      <c r="M4" s="14" t="s">
        <v>20</v>
      </c>
      <c r="N4" s="64" t="s">
        <v>18</v>
      </c>
      <c r="O4" s="64" t="s">
        <v>21</v>
      </c>
      <c r="P4" s="14" t="s">
        <v>22</v>
      </c>
      <c r="Q4" s="64" t="s">
        <v>18</v>
      </c>
      <c r="R4" s="64" t="s">
        <v>23</v>
      </c>
      <c r="S4" s="64" t="s">
        <v>24</v>
      </c>
      <c r="T4" s="64" t="s">
        <v>18</v>
      </c>
      <c r="U4" s="73"/>
      <c r="V4" s="73"/>
      <c r="W4" s="73"/>
    </row>
    <row r="5" ht="70" customHeight="1" spans="1:23">
      <c r="A5" s="15" t="s">
        <v>25</v>
      </c>
      <c r="B5" s="16">
        <v>1</v>
      </c>
      <c r="C5" s="17" t="s">
        <v>26</v>
      </c>
      <c r="D5" s="18">
        <v>2240600144</v>
      </c>
      <c r="E5" s="19" t="s">
        <v>27</v>
      </c>
      <c r="F5" s="20">
        <v>60</v>
      </c>
      <c r="G5" s="21"/>
      <c r="H5" s="19"/>
      <c r="I5" s="20">
        <v>60</v>
      </c>
      <c r="J5" s="20">
        <v>92.13</v>
      </c>
      <c r="K5" s="19" t="s">
        <v>28</v>
      </c>
      <c r="L5" s="20">
        <v>100</v>
      </c>
      <c r="M5" s="20">
        <v>2200</v>
      </c>
      <c r="N5" s="19" t="s">
        <v>29</v>
      </c>
      <c r="O5" s="20">
        <v>0</v>
      </c>
      <c r="P5" s="20">
        <v>0</v>
      </c>
      <c r="Q5" s="19"/>
      <c r="R5" s="20">
        <f t="shared" ref="R5:R13" si="0">0.4*J5+0.3*L5+0.3*O5</f>
        <v>66.852</v>
      </c>
      <c r="S5" s="20">
        <v>100</v>
      </c>
      <c r="T5" s="74" t="s">
        <v>30</v>
      </c>
      <c r="U5" s="20">
        <f t="shared" ref="U5:U20" si="1">0.05*I5+0.9*R5+0.05*S5</f>
        <v>68.1668</v>
      </c>
      <c r="V5" s="75" t="s">
        <v>31</v>
      </c>
      <c r="W5" s="75" t="s">
        <v>31</v>
      </c>
    </row>
    <row r="6" s="1" customFormat="1" ht="70" customHeight="1" spans="1:23">
      <c r="A6" s="22" t="s">
        <v>25</v>
      </c>
      <c r="B6" s="23">
        <v>2</v>
      </c>
      <c r="C6" s="24" t="s">
        <v>32</v>
      </c>
      <c r="D6" s="25">
        <v>2240600149</v>
      </c>
      <c r="E6" s="26" t="s">
        <v>27</v>
      </c>
      <c r="F6" s="27">
        <v>60</v>
      </c>
      <c r="G6" s="27"/>
      <c r="H6" s="23"/>
      <c r="I6" s="27">
        <v>60</v>
      </c>
      <c r="J6" s="27">
        <v>87.625</v>
      </c>
      <c r="K6" s="26" t="s">
        <v>28</v>
      </c>
      <c r="L6" s="27">
        <f t="shared" ref="L5:L10" si="2">100*(M6/2200)</f>
        <v>27.9545454545455</v>
      </c>
      <c r="M6" s="27">
        <v>615</v>
      </c>
      <c r="N6" s="26" t="s">
        <v>33</v>
      </c>
      <c r="O6" s="27">
        <v>5</v>
      </c>
      <c r="P6" s="27">
        <v>5</v>
      </c>
      <c r="Q6" s="26" t="s">
        <v>34</v>
      </c>
      <c r="R6" s="27">
        <f t="shared" si="0"/>
        <v>44.9363636363636</v>
      </c>
      <c r="S6" s="27">
        <v>30</v>
      </c>
      <c r="T6" s="26" t="s">
        <v>35</v>
      </c>
      <c r="U6" s="27">
        <f t="shared" si="1"/>
        <v>44.9427272727272</v>
      </c>
      <c r="V6" s="76" t="s">
        <v>36</v>
      </c>
      <c r="W6" s="76" t="s">
        <v>36</v>
      </c>
    </row>
    <row r="7" s="1" customFormat="1" ht="70" customHeight="1" spans="1:23">
      <c r="A7" s="22" t="s">
        <v>25</v>
      </c>
      <c r="B7" s="23">
        <v>3</v>
      </c>
      <c r="C7" s="28" t="s">
        <v>37</v>
      </c>
      <c r="D7" s="25">
        <v>2240600148</v>
      </c>
      <c r="E7" s="23" t="s">
        <v>38</v>
      </c>
      <c r="F7" s="27">
        <v>60</v>
      </c>
      <c r="G7" s="27"/>
      <c r="H7" s="23"/>
      <c r="I7" s="27">
        <v>60</v>
      </c>
      <c r="J7" s="27">
        <v>91.11</v>
      </c>
      <c r="K7" s="23" t="s">
        <v>39</v>
      </c>
      <c r="L7" s="27">
        <f t="shared" si="2"/>
        <v>27.2727272727273</v>
      </c>
      <c r="M7" s="27">
        <v>600</v>
      </c>
      <c r="N7" s="26" t="s">
        <v>40</v>
      </c>
      <c r="O7" s="27">
        <v>0</v>
      </c>
      <c r="P7" s="43">
        <v>0</v>
      </c>
      <c r="Q7" s="23"/>
      <c r="R7" s="27">
        <f t="shared" si="0"/>
        <v>44.6258181818182</v>
      </c>
      <c r="S7" s="27">
        <v>30</v>
      </c>
      <c r="T7" s="23" t="s">
        <v>41</v>
      </c>
      <c r="U7" s="27">
        <f t="shared" si="1"/>
        <v>44.6632363636364</v>
      </c>
      <c r="V7" s="76" t="s">
        <v>42</v>
      </c>
      <c r="W7" s="76" t="s">
        <v>42</v>
      </c>
    </row>
    <row r="8" s="1" customFormat="1" ht="70" customHeight="1" spans="1:23">
      <c r="A8" s="22" t="s">
        <v>25</v>
      </c>
      <c r="B8" s="23">
        <v>4</v>
      </c>
      <c r="C8" s="24" t="s">
        <v>43</v>
      </c>
      <c r="D8" s="28">
        <v>2240600145</v>
      </c>
      <c r="E8" s="26" t="s">
        <v>27</v>
      </c>
      <c r="F8" s="27">
        <v>60</v>
      </c>
      <c r="G8" s="27"/>
      <c r="H8" s="23"/>
      <c r="I8" s="27">
        <v>60</v>
      </c>
      <c r="J8" s="27">
        <v>86</v>
      </c>
      <c r="K8" s="26" t="s">
        <v>28</v>
      </c>
      <c r="L8" s="27">
        <f t="shared" si="2"/>
        <v>27.2727272727273</v>
      </c>
      <c r="M8" s="27">
        <v>600</v>
      </c>
      <c r="N8" s="26" t="s">
        <v>44</v>
      </c>
      <c r="O8" s="27">
        <v>0</v>
      </c>
      <c r="P8" s="43">
        <v>0</v>
      </c>
      <c r="Q8" s="23"/>
      <c r="R8" s="27">
        <f t="shared" si="0"/>
        <v>42.5818181818182</v>
      </c>
      <c r="S8" s="27">
        <v>30</v>
      </c>
      <c r="T8" s="77" t="s">
        <v>41</v>
      </c>
      <c r="U8" s="27">
        <f t="shared" si="1"/>
        <v>42.8236363636364</v>
      </c>
      <c r="V8" s="76" t="s">
        <v>45</v>
      </c>
      <c r="W8" s="76" t="s">
        <v>45</v>
      </c>
    </row>
    <row r="9" s="1" customFormat="1" ht="70" customHeight="1" spans="1:23">
      <c r="A9" s="22" t="s">
        <v>25</v>
      </c>
      <c r="B9" s="23">
        <v>5</v>
      </c>
      <c r="C9" s="24" t="s">
        <v>46</v>
      </c>
      <c r="D9" s="28">
        <v>2240600150</v>
      </c>
      <c r="E9" s="26" t="s">
        <v>27</v>
      </c>
      <c r="F9" s="27">
        <v>60</v>
      </c>
      <c r="G9" s="27"/>
      <c r="H9" s="23"/>
      <c r="I9" s="27">
        <v>60</v>
      </c>
      <c r="J9" s="27">
        <v>89.78</v>
      </c>
      <c r="K9" s="26" t="s">
        <v>28</v>
      </c>
      <c r="L9" s="27">
        <f t="shared" si="2"/>
        <v>13.6363636363636</v>
      </c>
      <c r="M9" s="27">
        <v>300</v>
      </c>
      <c r="N9" s="65" t="s">
        <v>47</v>
      </c>
      <c r="O9" s="27">
        <v>0</v>
      </c>
      <c r="P9" s="43">
        <v>0</v>
      </c>
      <c r="Q9" s="23"/>
      <c r="R9" s="27">
        <f t="shared" si="0"/>
        <v>40.0029090909091</v>
      </c>
      <c r="S9" s="27">
        <v>30</v>
      </c>
      <c r="T9" s="23" t="s">
        <v>48</v>
      </c>
      <c r="U9" s="27">
        <f t="shared" si="1"/>
        <v>40.5026181818182</v>
      </c>
      <c r="V9" s="76" t="s">
        <v>49</v>
      </c>
      <c r="W9" s="76" t="s">
        <v>49</v>
      </c>
    </row>
    <row r="10" s="1" customFormat="1" ht="70" customHeight="1" spans="1:23">
      <c r="A10" s="22" t="s">
        <v>25</v>
      </c>
      <c r="B10" s="23">
        <v>6</v>
      </c>
      <c r="C10" s="24" t="s">
        <v>50</v>
      </c>
      <c r="D10" s="28">
        <v>2240600146</v>
      </c>
      <c r="E10" s="26" t="s">
        <v>27</v>
      </c>
      <c r="F10" s="27">
        <v>60</v>
      </c>
      <c r="G10" s="27"/>
      <c r="H10" s="23"/>
      <c r="I10" s="27">
        <v>60</v>
      </c>
      <c r="J10" s="27">
        <v>88</v>
      </c>
      <c r="K10" s="26" t="s">
        <v>28</v>
      </c>
      <c r="L10" s="27">
        <f t="shared" si="2"/>
        <v>4.54545454545455</v>
      </c>
      <c r="M10" s="27">
        <v>100</v>
      </c>
      <c r="N10" s="26" t="s">
        <v>51</v>
      </c>
      <c r="O10" s="27">
        <v>0</v>
      </c>
      <c r="P10" s="27">
        <v>0</v>
      </c>
      <c r="Q10" s="23"/>
      <c r="R10" s="27">
        <f t="shared" si="0"/>
        <v>36.5636363636364</v>
      </c>
      <c r="S10" s="27">
        <v>30</v>
      </c>
      <c r="T10" s="23" t="s">
        <v>48</v>
      </c>
      <c r="U10" s="27">
        <f t="shared" si="1"/>
        <v>37.4072727272728</v>
      </c>
      <c r="V10" s="76" t="s">
        <v>52</v>
      </c>
      <c r="W10" s="76" t="s">
        <v>52</v>
      </c>
    </row>
    <row r="11" s="1" customFormat="1" ht="70" customHeight="1" spans="1:23">
      <c r="A11" s="22" t="s">
        <v>25</v>
      </c>
      <c r="B11" s="23">
        <v>7</v>
      </c>
      <c r="C11" s="24" t="s">
        <v>53</v>
      </c>
      <c r="D11" s="28">
        <v>2240600147</v>
      </c>
      <c r="E11" s="26" t="s">
        <v>27</v>
      </c>
      <c r="F11" s="27">
        <v>60</v>
      </c>
      <c r="G11" s="27"/>
      <c r="H11" s="23"/>
      <c r="I11" s="27">
        <v>60</v>
      </c>
      <c r="J11" s="27">
        <v>91.22</v>
      </c>
      <c r="K11" s="26" t="s">
        <v>28</v>
      </c>
      <c r="L11" s="27">
        <v>0</v>
      </c>
      <c r="M11" s="27">
        <v>0</v>
      </c>
      <c r="N11" s="23"/>
      <c r="O11" s="27">
        <v>0</v>
      </c>
      <c r="P11" s="43">
        <v>0</v>
      </c>
      <c r="Q11" s="23"/>
      <c r="R11" s="27">
        <f t="shared" si="0"/>
        <v>36.488</v>
      </c>
      <c r="S11" s="27">
        <v>30</v>
      </c>
      <c r="T11" s="26" t="s">
        <v>35</v>
      </c>
      <c r="U11" s="27">
        <f t="shared" si="1"/>
        <v>37.3392</v>
      </c>
      <c r="V11" s="76" t="s">
        <v>54</v>
      </c>
      <c r="W11" s="76" t="s">
        <v>54</v>
      </c>
    </row>
    <row r="12" s="1" customFormat="1" ht="70" customHeight="1" spans="1:23">
      <c r="A12" s="22" t="s">
        <v>25</v>
      </c>
      <c r="B12" s="23">
        <v>8</v>
      </c>
      <c r="C12" s="28" t="s">
        <v>55</v>
      </c>
      <c r="D12" s="28">
        <v>2240600143</v>
      </c>
      <c r="E12" s="23" t="s">
        <v>38</v>
      </c>
      <c r="F12" s="27">
        <v>60</v>
      </c>
      <c r="G12" s="27"/>
      <c r="H12" s="23"/>
      <c r="I12" s="27">
        <v>60</v>
      </c>
      <c r="J12" s="27">
        <v>86.1</v>
      </c>
      <c r="K12" s="23" t="s">
        <v>39</v>
      </c>
      <c r="L12" s="27">
        <f>100*(M12/2200)</f>
        <v>0.681818181818182</v>
      </c>
      <c r="M12" s="27">
        <v>15</v>
      </c>
      <c r="N12" s="23" t="s">
        <v>56</v>
      </c>
      <c r="O12" s="27">
        <v>0</v>
      </c>
      <c r="P12" s="43">
        <v>0</v>
      </c>
      <c r="Q12" s="23"/>
      <c r="R12" s="27">
        <f t="shared" si="0"/>
        <v>34.6445454545455</v>
      </c>
      <c r="S12" s="27">
        <v>30</v>
      </c>
      <c r="T12" s="23" t="s">
        <v>48</v>
      </c>
      <c r="U12" s="27">
        <f t="shared" si="1"/>
        <v>35.6800909090909</v>
      </c>
      <c r="V12" s="76" t="s">
        <v>57</v>
      </c>
      <c r="W12" s="76" t="s">
        <v>57</v>
      </c>
    </row>
    <row r="13" s="1" customFormat="1" ht="64" customHeight="1" spans="1:23">
      <c r="A13" s="29" t="s">
        <v>25</v>
      </c>
      <c r="B13" s="30">
        <v>9</v>
      </c>
      <c r="C13" s="31" t="s">
        <v>58</v>
      </c>
      <c r="D13" s="32">
        <v>2240600151</v>
      </c>
      <c r="E13" s="33" t="s">
        <v>27</v>
      </c>
      <c r="F13" s="34">
        <v>60</v>
      </c>
      <c r="G13" s="34"/>
      <c r="H13" s="30"/>
      <c r="I13" s="34">
        <v>60</v>
      </c>
      <c r="J13" s="34">
        <v>86</v>
      </c>
      <c r="K13" s="33" t="s">
        <v>28</v>
      </c>
      <c r="L13" s="34">
        <v>0</v>
      </c>
      <c r="M13" s="34">
        <v>0</v>
      </c>
      <c r="N13" s="30"/>
      <c r="O13" s="34">
        <v>0</v>
      </c>
      <c r="P13" s="34">
        <v>0</v>
      </c>
      <c r="Q13" s="30"/>
      <c r="R13" s="34">
        <f t="shared" si="0"/>
        <v>34.4</v>
      </c>
      <c r="S13" s="34">
        <v>30</v>
      </c>
      <c r="T13" s="33" t="s">
        <v>35</v>
      </c>
      <c r="U13" s="34">
        <f t="shared" si="1"/>
        <v>35.46</v>
      </c>
      <c r="V13" s="78" t="s">
        <v>59</v>
      </c>
      <c r="W13" s="78" t="s">
        <v>59</v>
      </c>
    </row>
    <row r="14" s="2" customFormat="1" ht="90" customHeight="1" spans="1:23">
      <c r="A14" s="35" t="s">
        <v>60</v>
      </c>
      <c r="B14" s="36">
        <v>1</v>
      </c>
      <c r="C14" s="37" t="s">
        <v>61</v>
      </c>
      <c r="D14" s="38">
        <v>223060121</v>
      </c>
      <c r="E14" s="37" t="s">
        <v>27</v>
      </c>
      <c r="F14" s="39">
        <v>60</v>
      </c>
      <c r="G14" s="40"/>
      <c r="H14" s="40"/>
      <c r="I14" s="39">
        <v>60</v>
      </c>
      <c r="J14" s="66">
        <v>0</v>
      </c>
      <c r="K14" s="37" t="s">
        <v>28</v>
      </c>
      <c r="L14" s="67">
        <f t="shared" ref="L14:L19" si="3">100*(M14/1500)</f>
        <v>100</v>
      </c>
      <c r="M14" s="66">
        <v>1500</v>
      </c>
      <c r="N14" s="68" t="s">
        <v>62</v>
      </c>
      <c r="O14" s="66">
        <v>0</v>
      </c>
      <c r="P14" s="39">
        <v>0</v>
      </c>
      <c r="Q14" s="38"/>
      <c r="R14" s="39">
        <f t="shared" ref="R14:R19" si="4">0.2*J14+0.4*L14+0.4*O14</f>
        <v>40</v>
      </c>
      <c r="S14" s="66">
        <v>80</v>
      </c>
      <c r="T14" s="79" t="s">
        <v>63</v>
      </c>
      <c r="U14" s="39">
        <f t="shared" si="1"/>
        <v>43</v>
      </c>
      <c r="V14" s="40">
        <v>1</v>
      </c>
      <c r="W14" s="40">
        <v>1</v>
      </c>
    </row>
    <row r="15" s="1" customFormat="1" ht="116" customHeight="1" spans="1:23">
      <c r="A15" s="41" t="s">
        <v>60</v>
      </c>
      <c r="B15" s="23">
        <v>2</v>
      </c>
      <c r="C15" s="42" t="s">
        <v>64</v>
      </c>
      <c r="D15" s="41">
        <v>223060118</v>
      </c>
      <c r="E15" s="26" t="s">
        <v>27</v>
      </c>
      <c r="F15" s="27">
        <v>60</v>
      </c>
      <c r="G15" s="41"/>
      <c r="H15" s="41"/>
      <c r="I15" s="43">
        <v>60</v>
      </c>
      <c r="J15" s="43">
        <v>0</v>
      </c>
      <c r="K15" s="26" t="s">
        <v>28</v>
      </c>
      <c r="L15" s="43">
        <f t="shared" si="3"/>
        <v>70</v>
      </c>
      <c r="M15" s="43">
        <v>1050</v>
      </c>
      <c r="N15" s="26" t="s">
        <v>65</v>
      </c>
      <c r="O15" s="43">
        <v>0</v>
      </c>
      <c r="P15" s="43">
        <v>0</v>
      </c>
      <c r="Q15" s="41"/>
      <c r="R15" s="27">
        <f t="shared" si="4"/>
        <v>28</v>
      </c>
      <c r="S15" s="43">
        <v>30</v>
      </c>
      <c r="T15" s="26" t="s">
        <v>35</v>
      </c>
      <c r="U15" s="27">
        <f t="shared" si="1"/>
        <v>29.7</v>
      </c>
      <c r="V15" s="41">
        <v>2</v>
      </c>
      <c r="W15" s="41">
        <v>2</v>
      </c>
    </row>
    <row r="16" s="2" customFormat="1" ht="90" customHeight="1" spans="1:23">
      <c r="A16" s="41" t="s">
        <v>60</v>
      </c>
      <c r="B16" s="23">
        <v>3</v>
      </c>
      <c r="C16" s="42" t="s">
        <v>66</v>
      </c>
      <c r="D16" s="41">
        <v>223060120</v>
      </c>
      <c r="E16" s="42" t="s">
        <v>67</v>
      </c>
      <c r="F16" s="43">
        <v>60</v>
      </c>
      <c r="G16" s="41"/>
      <c r="H16" s="26" t="s">
        <v>68</v>
      </c>
      <c r="I16" s="43">
        <v>60</v>
      </c>
      <c r="J16" s="43">
        <v>0</v>
      </c>
      <c r="K16" s="24" t="s">
        <v>28</v>
      </c>
      <c r="L16" s="43">
        <f t="shared" si="3"/>
        <v>60</v>
      </c>
      <c r="M16" s="43">
        <v>900</v>
      </c>
      <c r="N16" s="26" t="s">
        <v>69</v>
      </c>
      <c r="O16" s="43">
        <v>0</v>
      </c>
      <c r="P16" s="43">
        <v>0</v>
      </c>
      <c r="Q16" s="41"/>
      <c r="R16" s="27">
        <f t="shared" si="4"/>
        <v>24</v>
      </c>
      <c r="S16" s="43">
        <v>60</v>
      </c>
      <c r="T16" s="77" t="s">
        <v>70</v>
      </c>
      <c r="U16" s="27">
        <f t="shared" si="1"/>
        <v>27.6</v>
      </c>
      <c r="V16" s="41">
        <v>3</v>
      </c>
      <c r="W16" s="41">
        <v>3</v>
      </c>
    </row>
    <row r="17" s="2" customFormat="1" ht="90" customHeight="1" spans="1:23">
      <c r="A17" s="41" t="s">
        <v>60</v>
      </c>
      <c r="B17" s="23">
        <v>4</v>
      </c>
      <c r="C17" s="42" t="s">
        <v>71</v>
      </c>
      <c r="D17" s="41">
        <v>223060122</v>
      </c>
      <c r="E17" s="26" t="s">
        <v>27</v>
      </c>
      <c r="F17" s="43">
        <v>60</v>
      </c>
      <c r="G17" s="41"/>
      <c r="H17" s="41"/>
      <c r="I17" s="43">
        <v>60</v>
      </c>
      <c r="J17" s="43">
        <v>0</v>
      </c>
      <c r="K17" s="24" t="s">
        <v>28</v>
      </c>
      <c r="L17" s="43">
        <f t="shared" si="3"/>
        <v>13.3333333333333</v>
      </c>
      <c r="M17" s="43">
        <v>200</v>
      </c>
      <c r="N17" s="69" t="s">
        <v>72</v>
      </c>
      <c r="O17" s="43">
        <v>0</v>
      </c>
      <c r="P17" s="43">
        <v>0</v>
      </c>
      <c r="Q17" s="41"/>
      <c r="R17" s="27">
        <f t="shared" si="4"/>
        <v>5.33333333333333</v>
      </c>
      <c r="S17" s="43">
        <v>40</v>
      </c>
      <c r="T17" s="80" t="s">
        <v>73</v>
      </c>
      <c r="U17" s="27">
        <f t="shared" si="1"/>
        <v>9.8</v>
      </c>
      <c r="V17" s="41">
        <v>4</v>
      </c>
      <c r="W17" s="41">
        <v>4</v>
      </c>
    </row>
    <row r="18" s="2" customFormat="1" ht="90" customHeight="1" spans="1:23">
      <c r="A18" s="44" t="s">
        <v>60</v>
      </c>
      <c r="B18" s="45">
        <v>5</v>
      </c>
      <c r="C18" s="46" t="s">
        <v>74</v>
      </c>
      <c r="D18" s="47">
        <v>223040117</v>
      </c>
      <c r="E18" s="48" t="s">
        <v>27</v>
      </c>
      <c r="F18" s="49">
        <v>60</v>
      </c>
      <c r="G18" s="50"/>
      <c r="H18" s="50"/>
      <c r="I18" s="49">
        <v>60</v>
      </c>
      <c r="J18" s="70">
        <v>0</v>
      </c>
      <c r="K18" s="46" t="s">
        <v>28</v>
      </c>
      <c r="L18" s="71">
        <f t="shared" si="3"/>
        <v>6.66666666666667</v>
      </c>
      <c r="M18" s="70">
        <v>100</v>
      </c>
      <c r="N18" s="48" t="s">
        <v>75</v>
      </c>
      <c r="O18" s="71">
        <v>0</v>
      </c>
      <c r="P18" s="71">
        <v>0</v>
      </c>
      <c r="Q18" s="50"/>
      <c r="R18" s="49">
        <f t="shared" si="4"/>
        <v>2.66666666666667</v>
      </c>
      <c r="S18" s="49">
        <v>30</v>
      </c>
      <c r="T18" s="48" t="s">
        <v>35</v>
      </c>
      <c r="U18" s="49">
        <f t="shared" si="1"/>
        <v>6.9</v>
      </c>
      <c r="V18" s="50">
        <v>5</v>
      </c>
      <c r="W18" s="50">
        <v>5</v>
      </c>
    </row>
    <row r="19" s="2" customFormat="1" ht="100" customHeight="1" spans="1:23">
      <c r="A19" s="51" t="s">
        <v>60</v>
      </c>
      <c r="B19" s="30">
        <v>6</v>
      </c>
      <c r="C19" s="51" t="s">
        <v>76</v>
      </c>
      <c r="D19" s="51">
        <v>223060119</v>
      </c>
      <c r="E19" s="51" t="s">
        <v>77</v>
      </c>
      <c r="F19" s="52">
        <v>60</v>
      </c>
      <c r="G19" s="51"/>
      <c r="H19" s="51"/>
      <c r="I19" s="52">
        <v>60</v>
      </c>
      <c r="J19" s="52">
        <v>0</v>
      </c>
      <c r="K19" s="51" t="s">
        <v>78</v>
      </c>
      <c r="L19" s="52">
        <f t="shared" si="3"/>
        <v>0</v>
      </c>
      <c r="M19" s="34">
        <v>0</v>
      </c>
      <c r="N19" s="30"/>
      <c r="O19" s="52">
        <v>0</v>
      </c>
      <c r="P19" s="34">
        <v>0</v>
      </c>
      <c r="Q19" s="81"/>
      <c r="R19" s="34">
        <f t="shared" si="4"/>
        <v>0</v>
      </c>
      <c r="S19" s="52">
        <v>30</v>
      </c>
      <c r="T19" s="51" t="s">
        <v>79</v>
      </c>
      <c r="U19" s="34">
        <f t="shared" si="1"/>
        <v>4.5</v>
      </c>
      <c r="V19" s="51">
        <v>6</v>
      </c>
      <c r="W19" s="51">
        <v>6</v>
      </c>
    </row>
    <row r="20" s="2" customFormat="1" ht="100" customHeight="1" spans="1:23">
      <c r="A20" s="44" t="s">
        <v>80</v>
      </c>
      <c r="B20" s="45">
        <v>1</v>
      </c>
      <c r="C20" s="53" t="s">
        <v>81</v>
      </c>
      <c r="D20" s="50">
        <v>2220600117</v>
      </c>
      <c r="E20" s="53" t="s">
        <v>67</v>
      </c>
      <c r="F20" s="54">
        <v>60</v>
      </c>
      <c r="G20" s="54">
        <v>30</v>
      </c>
      <c r="H20" s="48" t="s">
        <v>82</v>
      </c>
      <c r="I20" s="55">
        <v>90</v>
      </c>
      <c r="J20" s="55">
        <v>90.2</v>
      </c>
      <c r="K20" s="48" t="s">
        <v>28</v>
      </c>
      <c r="L20" s="54">
        <f t="shared" ref="L20:L25" si="5">100*(M20/1617)</f>
        <v>32.1583178726036</v>
      </c>
      <c r="M20" s="54">
        <v>520</v>
      </c>
      <c r="N20" s="48" t="s">
        <v>83</v>
      </c>
      <c r="O20" s="54">
        <v>75</v>
      </c>
      <c r="P20" s="71">
        <v>75</v>
      </c>
      <c r="Q20" s="82" t="s">
        <v>84</v>
      </c>
      <c r="R20" s="49">
        <f t="shared" ref="R20:R25" si="6">0.2*J20+0.4*L20+0.4*O20</f>
        <v>60.9033271490414</v>
      </c>
      <c r="S20" s="55">
        <v>100</v>
      </c>
      <c r="T20" s="83" t="s">
        <v>85</v>
      </c>
      <c r="U20" s="49">
        <f t="shared" ref="U20:U25" si="7">0.05*I20+0.9*R20+0.05*S20</f>
        <v>64.3129944341373</v>
      </c>
      <c r="V20" s="53">
        <v>1</v>
      </c>
      <c r="W20" s="53">
        <v>1</v>
      </c>
    </row>
    <row r="21" s="2" customFormat="1" ht="100" customHeight="1" spans="1:23">
      <c r="A21" s="44" t="s">
        <v>80</v>
      </c>
      <c r="B21" s="23">
        <v>2</v>
      </c>
      <c r="C21" s="48" t="s">
        <v>86</v>
      </c>
      <c r="D21" s="48">
        <v>2220600115</v>
      </c>
      <c r="E21" s="48" t="s">
        <v>27</v>
      </c>
      <c r="F21" s="55">
        <v>60</v>
      </c>
      <c r="G21" s="48"/>
      <c r="H21" s="48"/>
      <c r="I21" s="55">
        <v>60</v>
      </c>
      <c r="J21" s="55">
        <v>86</v>
      </c>
      <c r="K21" s="48" t="s">
        <v>28</v>
      </c>
      <c r="L21" s="54">
        <f t="shared" si="5"/>
        <v>100</v>
      </c>
      <c r="M21" s="55">
        <v>1617</v>
      </c>
      <c r="N21" s="48" t="s">
        <v>87</v>
      </c>
      <c r="O21" s="55">
        <v>0</v>
      </c>
      <c r="P21" s="43">
        <v>0</v>
      </c>
      <c r="Q21" s="48"/>
      <c r="R21" s="49">
        <f t="shared" si="6"/>
        <v>57.2</v>
      </c>
      <c r="S21" s="55">
        <v>95</v>
      </c>
      <c r="T21" s="83" t="s">
        <v>88</v>
      </c>
      <c r="U21" s="49">
        <f t="shared" si="7"/>
        <v>59.23</v>
      </c>
      <c r="V21" s="42">
        <v>2</v>
      </c>
      <c r="W21" s="42">
        <v>2</v>
      </c>
    </row>
    <row r="22" s="2" customFormat="1" ht="100" customHeight="1" spans="1:23">
      <c r="A22" s="22" t="s">
        <v>80</v>
      </c>
      <c r="B22" s="23">
        <v>3</v>
      </c>
      <c r="C22" s="42" t="s">
        <v>89</v>
      </c>
      <c r="D22" s="41">
        <v>2220600114</v>
      </c>
      <c r="E22" s="42" t="s">
        <v>67</v>
      </c>
      <c r="F22" s="43">
        <v>60</v>
      </c>
      <c r="G22" s="41"/>
      <c r="H22" s="41"/>
      <c r="I22" s="43">
        <v>60</v>
      </c>
      <c r="J22" s="43">
        <v>86</v>
      </c>
      <c r="K22" s="26" t="s">
        <v>28</v>
      </c>
      <c r="L22" s="58">
        <f t="shared" si="5"/>
        <v>92.7643784786642</v>
      </c>
      <c r="M22" s="43">
        <v>1500</v>
      </c>
      <c r="N22" s="26" t="s">
        <v>90</v>
      </c>
      <c r="O22" s="43">
        <v>0</v>
      </c>
      <c r="P22" s="43">
        <v>0</v>
      </c>
      <c r="Q22" s="41"/>
      <c r="R22" s="27">
        <f t="shared" si="6"/>
        <v>54.3057513914657</v>
      </c>
      <c r="S22" s="43">
        <v>0</v>
      </c>
      <c r="T22" s="26"/>
      <c r="U22" s="27">
        <f t="shared" si="7"/>
        <v>51.8751762523191</v>
      </c>
      <c r="V22" s="42">
        <v>3</v>
      </c>
      <c r="W22" s="42">
        <v>3</v>
      </c>
    </row>
    <row r="23" s="2" customFormat="1" ht="100" customHeight="1" spans="1:23">
      <c r="A23" s="22" t="s">
        <v>80</v>
      </c>
      <c r="B23" s="23">
        <v>4</v>
      </c>
      <c r="C23" s="56" t="s">
        <v>91</v>
      </c>
      <c r="D23" s="41">
        <v>2220600119</v>
      </c>
      <c r="E23" s="57" t="s">
        <v>92</v>
      </c>
      <c r="F23" s="58">
        <v>60</v>
      </c>
      <c r="G23" s="59"/>
      <c r="H23" s="60"/>
      <c r="I23" s="72">
        <v>60</v>
      </c>
      <c r="J23" s="72">
        <v>83.2</v>
      </c>
      <c r="K23" s="60" t="s">
        <v>93</v>
      </c>
      <c r="L23" s="58">
        <f t="shared" si="5"/>
        <v>43.2900432900433</v>
      </c>
      <c r="M23" s="58">
        <v>700</v>
      </c>
      <c r="N23" s="26" t="s">
        <v>94</v>
      </c>
      <c r="O23" s="58">
        <v>0</v>
      </c>
      <c r="P23" s="43">
        <v>0</v>
      </c>
      <c r="Q23" s="60"/>
      <c r="R23" s="27">
        <f t="shared" si="6"/>
        <v>33.9560173160173</v>
      </c>
      <c r="S23" s="72">
        <v>30</v>
      </c>
      <c r="T23" s="77" t="s">
        <v>41</v>
      </c>
      <c r="U23" s="27">
        <f t="shared" si="7"/>
        <v>35.0604155844156</v>
      </c>
      <c r="V23" s="42">
        <v>4</v>
      </c>
      <c r="W23" s="42">
        <v>4</v>
      </c>
    </row>
    <row r="24" s="2" customFormat="1" ht="100" customHeight="1" spans="1:23">
      <c r="A24" s="22" t="s">
        <v>80</v>
      </c>
      <c r="B24" s="23">
        <v>5</v>
      </c>
      <c r="C24" s="56" t="s">
        <v>95</v>
      </c>
      <c r="D24" s="41">
        <v>2220600116</v>
      </c>
      <c r="E24" s="57" t="s">
        <v>67</v>
      </c>
      <c r="F24" s="58">
        <v>60</v>
      </c>
      <c r="G24" s="59"/>
      <c r="H24" s="60"/>
      <c r="I24" s="72">
        <v>60</v>
      </c>
      <c r="J24" s="72">
        <v>84.6</v>
      </c>
      <c r="K24" s="60" t="s">
        <v>28</v>
      </c>
      <c r="L24" s="58">
        <f t="shared" si="5"/>
        <v>18.5528756957328</v>
      </c>
      <c r="M24" s="58">
        <v>300</v>
      </c>
      <c r="N24" s="26" t="s">
        <v>96</v>
      </c>
      <c r="O24" s="58">
        <v>0</v>
      </c>
      <c r="P24" s="43">
        <v>0</v>
      </c>
      <c r="Q24" s="60"/>
      <c r="R24" s="27">
        <f t="shared" si="6"/>
        <v>24.3411502782931</v>
      </c>
      <c r="S24" s="72">
        <v>30</v>
      </c>
      <c r="T24" s="77" t="s">
        <v>41</v>
      </c>
      <c r="U24" s="27">
        <f t="shared" si="7"/>
        <v>26.4070352504638</v>
      </c>
      <c r="V24" s="42">
        <v>5</v>
      </c>
      <c r="W24" s="42">
        <v>5</v>
      </c>
    </row>
    <row r="25" s="2" customFormat="1" ht="100" customHeight="1" spans="1:23">
      <c r="A25" s="29" t="s">
        <v>80</v>
      </c>
      <c r="B25" s="61">
        <v>6</v>
      </c>
      <c r="C25" s="61" t="s">
        <v>97</v>
      </c>
      <c r="D25" s="51">
        <v>2220600120</v>
      </c>
      <c r="E25" s="61" t="s">
        <v>67</v>
      </c>
      <c r="F25" s="52">
        <v>60</v>
      </c>
      <c r="G25" s="51"/>
      <c r="H25" s="51"/>
      <c r="I25" s="52">
        <v>60</v>
      </c>
      <c r="J25" s="52">
        <v>80.4</v>
      </c>
      <c r="K25" s="61" t="s">
        <v>98</v>
      </c>
      <c r="L25" s="52">
        <f t="shared" si="5"/>
        <v>19.0166975881262</v>
      </c>
      <c r="M25" s="52">
        <v>307.5</v>
      </c>
      <c r="N25" s="33" t="s">
        <v>99</v>
      </c>
      <c r="O25" s="52">
        <v>0</v>
      </c>
      <c r="P25" s="34">
        <v>0</v>
      </c>
      <c r="Q25" s="51"/>
      <c r="R25" s="34">
        <f t="shared" si="6"/>
        <v>23.6866790352505</v>
      </c>
      <c r="S25" s="52">
        <v>30</v>
      </c>
      <c r="T25" s="34" t="s">
        <v>41</v>
      </c>
      <c r="U25" s="34">
        <f t="shared" si="7"/>
        <v>25.8180111317254</v>
      </c>
      <c r="V25" s="84">
        <v>6</v>
      </c>
      <c r="W25" s="84">
        <v>6</v>
      </c>
    </row>
    <row r="26" spans="1:19">
      <c r="A26" s="62"/>
      <c r="R26" s="85"/>
      <c r="S26" s="85"/>
    </row>
    <row r="27" spans="18:19">
      <c r="R27" s="85"/>
      <c r="S27" s="85"/>
    </row>
  </sheetData>
  <sheetProtection formatCells="0" formatColumns="0" formatRows="0" insertRows="0" insertColumns="0" insertHyperlinks="0" deleteColumns="0" deleteRows="0" sort="0" autoFilter="0" pivotTables="0"/>
  <mergeCells count="13">
    <mergeCell ref="B1:D1"/>
    <mergeCell ref="A2:W2"/>
    <mergeCell ref="F3:I3"/>
    <mergeCell ref="J3:R3"/>
    <mergeCell ref="S3:T3"/>
    <mergeCell ref="A3:A4"/>
    <mergeCell ref="B3:B4"/>
    <mergeCell ref="C3:C4"/>
    <mergeCell ref="D3:D4"/>
    <mergeCell ref="E3:E4"/>
    <mergeCell ref="U3:U4"/>
    <mergeCell ref="V3:V4"/>
    <mergeCell ref="W3:W4"/>
  </mergeCells>
  <pageMargins left="0.25" right="0.25" top="0.75" bottom="0.75" header="0.298611111111111" footer="0.298611111111111"/>
  <pageSetup paperSize="9" scale="5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WWO_wpscloud_20250917204521-df8794bf1d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瞿娟</cp:lastModifiedBy>
  <dcterms:created xsi:type="dcterms:W3CDTF">2025-09-22T21:33:00Z</dcterms:created>
  <dcterms:modified xsi:type="dcterms:W3CDTF">2025-10-15T06:20:11Z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1DF81016F8DC44ADB206C44ED74B9BA2_13</vt:lpwstr>
  </property>
  <property fmtid="{D5CDD505-2E9C-101B-9397-08002B2CF9AE}" pid="3" name="KSOProductBuildVer">
    <vt:lpwstr>2052-12.1.0.18608</vt:lpwstr>
  </property>
</Properties>
</file>